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lan1" sheetId="1" r:id="rId1"/>
  </sheets>
  <calcPr calcId="152511"/>
</workbook>
</file>

<file path=xl/calcChain.xml><?xml version="1.0" encoding="utf-8"?>
<calcChain xmlns="http://schemas.openxmlformats.org/spreadsheetml/2006/main">
  <c r="D95" i="1" l="1"/>
  <c r="C90" i="1"/>
  <c r="D98" i="1" s="1"/>
  <c r="C70" i="1" l="1"/>
  <c r="C52" i="1"/>
  <c r="D97" i="1" s="1"/>
  <c r="C44" i="1"/>
  <c r="E35" i="1"/>
  <c r="E34" i="1"/>
  <c r="E33" i="1"/>
  <c r="E32" i="1"/>
  <c r="E36" i="1" s="1"/>
  <c r="E31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26" i="1" s="1"/>
  <c r="E9" i="1"/>
  <c r="D96" i="1" l="1"/>
</calcChain>
</file>

<file path=xl/sharedStrings.xml><?xml version="1.0" encoding="utf-8"?>
<sst xmlns="http://schemas.openxmlformats.org/spreadsheetml/2006/main" count="108" uniqueCount="84">
  <si>
    <t>S-166-LEVANTAMENTO DE QUANTITATIVO (VESTIÁRIO E MARQUISE)</t>
  </si>
  <si>
    <t>ITEM</t>
  </si>
  <si>
    <t>MARCA</t>
  </si>
  <si>
    <t>DESCRIÇÃO</t>
  </si>
  <si>
    <t>1-PESO DOS CARTOLAS</t>
  </si>
  <si>
    <t>CART-01</t>
  </si>
  <si>
    <t>QUANT</t>
  </si>
  <si>
    <t>PESO UNIT (Kg/m)</t>
  </si>
  <si>
    <t>Comp Unit (mm)</t>
  </si>
  <si>
    <t>CART-02</t>
  </si>
  <si>
    <t>CART-03</t>
  </si>
  <si>
    <t>Total final (kg):</t>
  </si>
  <si>
    <t>2-PESO DA MARQUISE</t>
  </si>
  <si>
    <t>QUANTIDADE</t>
  </si>
  <si>
    <t>PESO UNITARIO</t>
  </si>
  <si>
    <t>VIGA V2</t>
  </si>
  <si>
    <t>VIGA V3</t>
  </si>
  <si>
    <t>VIGA V4</t>
  </si>
  <si>
    <t>VIGA V1</t>
  </si>
  <si>
    <t>FR-1</t>
  </si>
  <si>
    <t>T1</t>
  </si>
  <si>
    <t>T2</t>
  </si>
  <si>
    <t>T3</t>
  </si>
  <si>
    <t>T4</t>
  </si>
  <si>
    <t>TR-1</t>
  </si>
  <si>
    <t>TR-2</t>
  </si>
  <si>
    <t>P-01</t>
  </si>
  <si>
    <t>PONT-02</t>
  </si>
  <si>
    <t>PESO UNITARIO(KG)</t>
  </si>
  <si>
    <t>PESO TOTAL(KG)</t>
  </si>
  <si>
    <t>Total final (Kg):</t>
  </si>
  <si>
    <t>3-PESO DAS VENEZIANAS</t>
  </si>
  <si>
    <t>VN-05</t>
  </si>
  <si>
    <t>VN-03</t>
  </si>
  <si>
    <t>VN-02</t>
  </si>
  <si>
    <t>PESO TOTAL(Kg)</t>
  </si>
  <si>
    <t>VN-04</t>
  </si>
  <si>
    <t>VN-01</t>
  </si>
  <si>
    <t>COBERTURA(MARQUISE DO VESTIÁRIO)</t>
  </si>
  <si>
    <t>ÁREA (M²)</t>
  </si>
  <si>
    <t>COBERTURA(VESTIÁRIO)</t>
  </si>
  <si>
    <t>FECHAMENTO (VESTIÁRIO)</t>
  </si>
  <si>
    <t>Total final(m²):</t>
  </si>
  <si>
    <t>4-ÁREA TOTAL DE TELHAS DE COBERTURA E FECHAMENTO (VESTIÁRIO E MARQUISE)</t>
  </si>
  <si>
    <t>5 - METRAGEM TOTAL DE CALHA (VESTIÁRIO E MARQUISE)</t>
  </si>
  <si>
    <t>COMP.TOTAL (M)</t>
  </si>
  <si>
    <t>CALHA CV1 - VESTIÁRIO</t>
  </si>
  <si>
    <t>6 - METRAGEM TOTAL DE RUFOS (VESTIÁRIO E MARQUISE)</t>
  </si>
  <si>
    <t>RUFO RV1 -VESTIÁRIO</t>
  </si>
  <si>
    <t>RUFO RV2 -VESTIÁRIO</t>
  </si>
  <si>
    <t>RUFO RV3 - VESTIÁRIO</t>
  </si>
  <si>
    <t>RUFO RV4 -VESTIÁRIO</t>
  </si>
  <si>
    <t>RUFO RV5 -VESTIÁRIO</t>
  </si>
  <si>
    <t>RUFO RV6 -VESTIÁRIO</t>
  </si>
  <si>
    <t>RUFO R6 - MARQUISE</t>
  </si>
  <si>
    <t>RUFO R3 -MARQUISE</t>
  </si>
  <si>
    <t>RUFO R4 - MARQUISE</t>
  </si>
  <si>
    <t>RUFO R1 -MARQUISE</t>
  </si>
  <si>
    <t>RUFO R2 -MARQUISE</t>
  </si>
  <si>
    <t>RUFO R5 - MARQUISE</t>
  </si>
  <si>
    <t>CALHA 1- MARQUISE</t>
  </si>
  <si>
    <t>7-REQUADROS E ACABAMENTOS</t>
  </si>
  <si>
    <t>COMP. TOTAL</t>
  </si>
  <si>
    <t>RUFO RA-01</t>
  </si>
  <si>
    <t>RUFO RA-02</t>
  </si>
  <si>
    <t>RUFO RA-03</t>
  </si>
  <si>
    <t>RUFO RA-04</t>
  </si>
  <si>
    <t>RUFO RA-05</t>
  </si>
  <si>
    <t>RUFO RA-06</t>
  </si>
  <si>
    <t>RUFO RA-07</t>
  </si>
  <si>
    <t>RUFO RA-08</t>
  </si>
  <si>
    <t>RUFO RA-09</t>
  </si>
  <si>
    <t>RUFO RA-10</t>
  </si>
  <si>
    <t>RUFO RA-11</t>
  </si>
  <si>
    <t>Comp total final(m):</t>
  </si>
  <si>
    <t>RESUMO:</t>
  </si>
  <si>
    <t>ESTRUTURA METÁLICA</t>
  </si>
  <si>
    <t>UND.</t>
  </si>
  <si>
    <t>KG</t>
  </si>
  <si>
    <t>ÁREA DE TELHAS( COBERTURA E FECHAMENTO)</t>
  </si>
  <si>
    <t>M²</t>
  </si>
  <si>
    <t>M</t>
  </si>
  <si>
    <t>COMPRIMENTO TOTAL  DE CALHA</t>
  </si>
  <si>
    <t>COMPRIMENTO TOTA DE RUFO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</si>
</sst>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u/>
      <sz val="16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/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42">
    <dxf>
      <alignment horizontal="center" vertical="center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5:E8" totalsRowShown="0" headerRowDxfId="41" dataDxfId="40">
  <autoFilter ref="A5:E8"/>
  <tableColumns count="5">
    <tableColumn id="1" name="ITEM" dataDxfId="39"/>
    <tableColumn id="2" name="MARCA" dataDxfId="38"/>
    <tableColumn id="3" name="QUANT" dataDxfId="37"/>
    <tableColumn id="4" name="Comp Unit (mm)" dataDxfId="36"/>
    <tableColumn id="5" name="PESO UNIT (Kg/m)" dataDxfId="3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ela2" displayName="Tabela2" ref="A12:E25" totalsRowShown="0" headerRowDxfId="34" dataDxfId="33">
  <autoFilter ref="A12:E25"/>
  <tableColumns count="5">
    <tableColumn id="1" name="ITEM" dataDxfId="32"/>
    <tableColumn id="2" name="MARCA" dataDxfId="31"/>
    <tableColumn id="3" name="QUANTIDADE" dataDxfId="30"/>
    <tableColumn id="4" name="PESO UNITARIO(KG)" dataDxfId="29"/>
    <tableColumn id="5" name="PESO TOTAL(KG)" dataDxfId="28">
      <calculatedColumnFormula>C13*D13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ela3" displayName="Tabela3" ref="A30:E35" totalsRowShown="0" headerRowDxfId="27" dataDxfId="26">
  <autoFilter ref="A30:E35"/>
  <tableColumns count="5">
    <tableColumn id="1" name="ITEM" dataDxfId="25"/>
    <tableColumn id="2" name="MARCA" dataDxfId="24"/>
    <tableColumn id="3" name="QUANTIDADE" dataDxfId="23"/>
    <tableColumn id="4" name="PESO UNITARIO" dataDxfId="22"/>
    <tableColumn id="5" name="PESO TOTAL(Kg)" dataDxfId="21">
      <calculatedColumnFormula>C31*D31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ela5" displayName="Tabela5" ref="A40:C43" totalsRowShown="0">
  <autoFilter ref="A40:C43"/>
  <tableColumns count="3">
    <tableColumn id="1" name="ITEM"/>
    <tableColumn id="2" name="DESCRIÇÃO"/>
    <tableColumn id="3" name="ÁREA (M²)" dataDxfId="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ela6" displayName="Tabela6" ref="A57:C69" totalsRowShown="0" headerRowDxfId="20">
  <autoFilter ref="A57:C69"/>
  <tableColumns count="3">
    <tableColumn id="1" name="ITEM" dataDxfId="19"/>
    <tableColumn id="2" name="MARCA" dataDxfId="18"/>
    <tableColumn id="3" name="COMP.TOTAL (M)" dataDxfId="17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Tabela7" displayName="Tabela7" ref="A49:C51" totalsRowShown="0" headerRowDxfId="16" dataDxfId="15">
  <autoFilter ref="A49:C51"/>
  <tableColumns count="3">
    <tableColumn id="1" name="ITEM" dataDxfId="14"/>
    <tableColumn id="2" name="MARCA" dataDxfId="13"/>
    <tableColumn id="3" name="COMP.TOTAL (M)" dataDxfId="1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4" name="Tabela4" displayName="Tabela4" ref="A74:C89" totalsRowShown="0" headerRowDxfId="11" dataDxfId="10">
  <autoFilter ref="A74:C89"/>
  <tableColumns count="3">
    <tableColumn id="1" name="ITEM" dataDxfId="9"/>
    <tableColumn id="2" name="MARCA" dataDxfId="8"/>
    <tableColumn id="3" name="COMP. TOTAL" dataDxfId="7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abela8" displayName="Tabela8" ref="A94:D98" totalsRowShown="0" headerRowDxfId="6" dataDxfId="5">
  <autoFilter ref="A94:D98"/>
  <tableColumns count="4">
    <tableColumn id="1" name="ITEM" dataDxfId="4"/>
    <tableColumn id="2" name="DESCRIÇÃO" dataDxfId="3"/>
    <tableColumn id="3" name="UND." dataDxfId="2"/>
    <tableColumn id="4" name="QUANTIDADE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tabSelected="1" topLeftCell="A79" workbookViewId="0">
      <selection activeCell="C43" sqref="C43"/>
    </sheetView>
  </sheetViews>
  <sheetFormatPr defaultRowHeight="15" x14ac:dyDescent="0.25"/>
  <cols>
    <col min="1" max="1" width="11.7109375" customWidth="1"/>
    <col min="2" max="2" width="43" bestFit="1" customWidth="1"/>
    <col min="3" max="3" width="21" bestFit="1" customWidth="1"/>
    <col min="4" max="4" width="23.7109375" bestFit="1" customWidth="1"/>
    <col min="5" max="5" width="21.85546875" bestFit="1" customWidth="1"/>
  </cols>
  <sheetData>
    <row r="1" spans="1:5" s="17" customFormat="1" ht="20.25" x14ac:dyDescent="0.3">
      <c r="A1" s="17" t="s">
        <v>0</v>
      </c>
    </row>
    <row r="3" spans="1:5" s="16" customFormat="1" x14ac:dyDescent="0.25">
      <c r="A3" s="18" t="s">
        <v>4</v>
      </c>
    </row>
    <row r="4" spans="1:5" x14ac:dyDescent="0.25">
      <c r="A4" s="1"/>
    </row>
    <row r="5" spans="1:5" x14ac:dyDescent="0.25">
      <c r="A5" s="2" t="s">
        <v>1</v>
      </c>
      <c r="B5" s="2" t="s">
        <v>2</v>
      </c>
      <c r="C5" s="2" t="s">
        <v>6</v>
      </c>
      <c r="D5" s="2" t="s">
        <v>8</v>
      </c>
      <c r="E5" s="2" t="s">
        <v>7</v>
      </c>
    </row>
    <row r="6" spans="1:5" x14ac:dyDescent="0.25">
      <c r="A6" s="2">
        <v>1</v>
      </c>
      <c r="B6" s="2" t="s">
        <v>5</v>
      </c>
      <c r="C6" s="2">
        <v>18</v>
      </c>
      <c r="D6" s="2">
        <v>3000</v>
      </c>
      <c r="E6" s="2">
        <v>113.4</v>
      </c>
    </row>
    <row r="7" spans="1:5" x14ac:dyDescent="0.25">
      <c r="A7" s="2">
        <v>2</v>
      </c>
      <c r="B7" s="2" t="s">
        <v>9</v>
      </c>
      <c r="C7" s="2">
        <v>2</v>
      </c>
      <c r="D7" s="2">
        <v>1400</v>
      </c>
      <c r="E7" s="2">
        <v>5.88</v>
      </c>
    </row>
    <row r="8" spans="1:5" x14ac:dyDescent="0.25">
      <c r="A8" s="2">
        <v>3</v>
      </c>
      <c r="B8" s="2" t="s">
        <v>10</v>
      </c>
      <c r="C8" s="2">
        <v>2</v>
      </c>
      <c r="D8" s="2">
        <v>980</v>
      </c>
      <c r="E8" s="2">
        <v>4.1159999999999997</v>
      </c>
    </row>
    <row r="9" spans="1:5" x14ac:dyDescent="0.25">
      <c r="A9" s="2"/>
      <c r="D9" s="9" t="s">
        <v>11</v>
      </c>
      <c r="E9" s="15">
        <f>SUM(E6:E8)</f>
        <v>123.396</v>
      </c>
    </row>
    <row r="10" spans="1:5" s="16" customFormat="1" x14ac:dyDescent="0.25">
      <c r="A10" s="18" t="s">
        <v>12</v>
      </c>
    </row>
    <row r="12" spans="1:5" s="2" customFormat="1" x14ac:dyDescent="0.25">
      <c r="A12" s="2" t="s">
        <v>1</v>
      </c>
      <c r="B12" s="2" t="s">
        <v>2</v>
      </c>
      <c r="C12" s="2" t="s">
        <v>13</v>
      </c>
      <c r="D12" s="2" t="s">
        <v>28</v>
      </c>
      <c r="E12" s="2" t="s">
        <v>29</v>
      </c>
    </row>
    <row r="13" spans="1:5" s="2" customFormat="1" x14ac:dyDescent="0.25">
      <c r="A13" s="2">
        <v>1</v>
      </c>
      <c r="B13" s="2" t="s">
        <v>18</v>
      </c>
      <c r="C13" s="2">
        <v>1</v>
      </c>
      <c r="D13" s="2">
        <v>29.1</v>
      </c>
      <c r="E13" s="2">
        <f>C13*D13</f>
        <v>29.1</v>
      </c>
    </row>
    <row r="14" spans="1:5" s="2" customFormat="1" x14ac:dyDescent="0.25">
      <c r="A14" s="2">
        <v>2</v>
      </c>
      <c r="B14" s="2" t="s">
        <v>15</v>
      </c>
      <c r="C14" s="2">
        <v>1</v>
      </c>
      <c r="D14" s="2">
        <v>46.3</v>
      </c>
      <c r="E14" s="2">
        <f t="shared" ref="E14:E25" si="0">C14*D14</f>
        <v>46.3</v>
      </c>
    </row>
    <row r="15" spans="1:5" s="2" customFormat="1" x14ac:dyDescent="0.25">
      <c r="A15" s="2">
        <v>3</v>
      </c>
      <c r="B15" s="2" t="s">
        <v>16</v>
      </c>
      <c r="C15" s="2">
        <v>1</v>
      </c>
      <c r="D15" s="2">
        <v>36.1</v>
      </c>
      <c r="E15" s="2">
        <f t="shared" si="0"/>
        <v>36.1</v>
      </c>
    </row>
    <row r="16" spans="1:5" s="2" customFormat="1" x14ac:dyDescent="0.25">
      <c r="A16" s="2">
        <v>4</v>
      </c>
      <c r="B16" s="2" t="s">
        <v>17</v>
      </c>
      <c r="C16" s="2">
        <v>1</v>
      </c>
      <c r="D16" s="2">
        <v>14.1</v>
      </c>
      <c r="E16" s="2">
        <f t="shared" si="0"/>
        <v>14.1</v>
      </c>
    </row>
    <row r="17" spans="1:5" s="2" customFormat="1" x14ac:dyDescent="0.25">
      <c r="A17" s="2">
        <v>5</v>
      </c>
      <c r="B17" s="2" t="s">
        <v>19</v>
      </c>
      <c r="C17" s="2">
        <v>4</v>
      </c>
      <c r="D17" s="2">
        <v>1</v>
      </c>
      <c r="E17" s="2">
        <f t="shared" si="0"/>
        <v>4</v>
      </c>
    </row>
    <row r="18" spans="1:5" s="2" customFormat="1" x14ac:dyDescent="0.25">
      <c r="A18" s="2">
        <v>6</v>
      </c>
      <c r="B18" s="2" t="s">
        <v>20</v>
      </c>
      <c r="C18" s="2">
        <v>1</v>
      </c>
      <c r="D18" s="2">
        <v>7.7</v>
      </c>
      <c r="E18" s="2">
        <f t="shared" si="0"/>
        <v>7.7</v>
      </c>
    </row>
    <row r="19" spans="1:5" s="2" customFormat="1" x14ac:dyDescent="0.25">
      <c r="A19" s="2">
        <v>7</v>
      </c>
      <c r="B19" s="2" t="s">
        <v>21</v>
      </c>
      <c r="C19" s="2">
        <v>2</v>
      </c>
      <c r="D19" s="2">
        <v>19.3</v>
      </c>
      <c r="E19" s="2">
        <f t="shared" si="0"/>
        <v>38.6</v>
      </c>
    </row>
    <row r="20" spans="1:5" s="2" customFormat="1" x14ac:dyDescent="0.25">
      <c r="A20" s="2">
        <v>8</v>
      </c>
      <c r="B20" s="2" t="s">
        <v>22</v>
      </c>
      <c r="C20" s="2">
        <v>2</v>
      </c>
      <c r="D20" s="2">
        <v>2.2999999999999998</v>
      </c>
      <c r="E20" s="2">
        <f t="shared" si="0"/>
        <v>4.5999999999999996</v>
      </c>
    </row>
    <row r="21" spans="1:5" s="2" customFormat="1" x14ac:dyDescent="0.25">
      <c r="A21" s="2">
        <v>9</v>
      </c>
      <c r="B21" s="2" t="s">
        <v>23</v>
      </c>
      <c r="C21" s="2">
        <v>1</v>
      </c>
      <c r="D21" s="2">
        <v>7.4</v>
      </c>
      <c r="E21" s="2">
        <f t="shared" si="0"/>
        <v>7.4</v>
      </c>
    </row>
    <row r="22" spans="1:5" s="2" customFormat="1" x14ac:dyDescent="0.25">
      <c r="A22" s="2">
        <v>10</v>
      </c>
      <c r="B22" s="2" t="s">
        <v>24</v>
      </c>
      <c r="C22" s="2">
        <v>2</v>
      </c>
      <c r="D22" s="2">
        <v>2.2999999999999998</v>
      </c>
      <c r="E22" s="2">
        <f t="shared" si="0"/>
        <v>4.5999999999999996</v>
      </c>
    </row>
    <row r="23" spans="1:5" s="2" customFormat="1" x14ac:dyDescent="0.25">
      <c r="A23" s="2">
        <v>11</v>
      </c>
      <c r="B23" s="2" t="s">
        <v>25</v>
      </c>
      <c r="C23" s="2">
        <v>2</v>
      </c>
      <c r="D23" s="2">
        <v>1.7</v>
      </c>
      <c r="E23" s="2">
        <f t="shared" si="0"/>
        <v>3.4</v>
      </c>
    </row>
    <row r="24" spans="1:5" s="2" customFormat="1" x14ac:dyDescent="0.25">
      <c r="A24" s="2">
        <v>12</v>
      </c>
      <c r="B24" s="2" t="s">
        <v>26</v>
      </c>
      <c r="C24" s="2">
        <v>1</v>
      </c>
      <c r="D24" s="2">
        <v>11</v>
      </c>
      <c r="E24" s="2">
        <f t="shared" si="0"/>
        <v>11</v>
      </c>
    </row>
    <row r="25" spans="1:5" s="2" customFormat="1" x14ac:dyDescent="0.25">
      <c r="A25" s="2">
        <v>13</v>
      </c>
      <c r="B25" s="2" t="s">
        <v>27</v>
      </c>
      <c r="C25" s="2">
        <v>1</v>
      </c>
      <c r="D25" s="2">
        <v>20.399999999999999</v>
      </c>
      <c r="E25" s="2">
        <f t="shared" si="0"/>
        <v>20.399999999999999</v>
      </c>
    </row>
    <row r="26" spans="1:5" x14ac:dyDescent="0.25">
      <c r="D26" s="9" t="s">
        <v>30</v>
      </c>
      <c r="E26" s="14">
        <f>SUM(E13:E25)</f>
        <v>227.29999999999998</v>
      </c>
    </row>
    <row r="28" spans="1:5" s="16" customFormat="1" x14ac:dyDescent="0.25">
      <c r="A28" s="18" t="s">
        <v>31</v>
      </c>
    </row>
    <row r="30" spans="1:5" x14ac:dyDescent="0.25">
      <c r="A30" s="2" t="s">
        <v>1</v>
      </c>
      <c r="B30" s="2" t="s">
        <v>2</v>
      </c>
      <c r="C30" s="2" t="s">
        <v>13</v>
      </c>
      <c r="D30" s="2" t="s">
        <v>14</v>
      </c>
      <c r="E30" s="2" t="s">
        <v>35</v>
      </c>
    </row>
    <row r="31" spans="1:5" x14ac:dyDescent="0.25">
      <c r="A31" s="2">
        <v>1</v>
      </c>
      <c r="B31" s="2" t="s">
        <v>32</v>
      </c>
      <c r="C31" s="2">
        <v>40</v>
      </c>
      <c r="D31" s="2">
        <v>1.88</v>
      </c>
      <c r="E31" s="2">
        <f>C31*D31</f>
        <v>75.199999999999989</v>
      </c>
    </row>
    <row r="32" spans="1:5" x14ac:dyDescent="0.25">
      <c r="A32" s="2">
        <v>2</v>
      </c>
      <c r="B32" s="2" t="s">
        <v>33</v>
      </c>
      <c r="C32" s="2">
        <v>40</v>
      </c>
      <c r="D32" s="2">
        <v>1.77</v>
      </c>
      <c r="E32" s="2">
        <f>C32*D32</f>
        <v>70.8</v>
      </c>
    </row>
    <row r="33" spans="1:5" x14ac:dyDescent="0.25">
      <c r="A33" s="2">
        <v>3</v>
      </c>
      <c r="B33" s="2" t="s">
        <v>34</v>
      </c>
      <c r="C33" s="2">
        <v>8</v>
      </c>
      <c r="D33" s="2">
        <v>3.77</v>
      </c>
      <c r="E33" s="2">
        <f>C33*D33</f>
        <v>30.16</v>
      </c>
    </row>
    <row r="34" spans="1:5" x14ac:dyDescent="0.25">
      <c r="A34" s="2">
        <v>4</v>
      </c>
      <c r="B34" s="2" t="s">
        <v>36</v>
      </c>
      <c r="C34" s="2">
        <v>60</v>
      </c>
      <c r="D34" s="2">
        <v>2.31</v>
      </c>
      <c r="E34" s="2">
        <f>C34*D34</f>
        <v>138.6</v>
      </c>
    </row>
    <row r="35" spans="1:5" x14ac:dyDescent="0.25">
      <c r="A35" s="2">
        <v>5</v>
      </c>
      <c r="B35" s="2" t="s">
        <v>37</v>
      </c>
      <c r="C35" s="2">
        <v>12</v>
      </c>
      <c r="D35" s="2">
        <v>4.62</v>
      </c>
      <c r="E35" s="2">
        <f>C35*D35</f>
        <v>55.44</v>
      </c>
    </row>
    <row r="36" spans="1:5" x14ac:dyDescent="0.25">
      <c r="A36" s="2"/>
      <c r="B36" s="2"/>
      <c r="C36" s="2"/>
      <c r="D36" s="9" t="s">
        <v>30</v>
      </c>
      <c r="E36" s="13">
        <f>SUM(E31:E35)</f>
        <v>370.2</v>
      </c>
    </row>
    <row r="37" spans="1:5" x14ac:dyDescent="0.25">
      <c r="A37" s="2"/>
      <c r="B37" s="2"/>
      <c r="C37" s="2"/>
      <c r="D37" s="2"/>
      <c r="E37" s="2"/>
    </row>
    <row r="38" spans="1:5" s="16" customFormat="1" x14ac:dyDescent="0.25">
      <c r="A38" s="18" t="s">
        <v>43</v>
      </c>
    </row>
    <row r="40" spans="1:5" x14ac:dyDescent="0.25">
      <c r="A40" s="2" t="s">
        <v>1</v>
      </c>
      <c r="B40" s="6" t="s">
        <v>3</v>
      </c>
      <c r="C40" s="5" t="s">
        <v>39</v>
      </c>
    </row>
    <row r="41" spans="1:5" s="5" customFormat="1" x14ac:dyDescent="0.25">
      <c r="A41" s="5">
        <v>1</v>
      </c>
      <c r="B41" s="4" t="s">
        <v>38</v>
      </c>
      <c r="C41" s="5">
        <v>12.29</v>
      </c>
    </row>
    <row r="42" spans="1:5" s="5" customFormat="1" x14ac:dyDescent="0.25">
      <c r="A42" s="5">
        <v>2</v>
      </c>
      <c r="B42" s="3" t="s">
        <v>40</v>
      </c>
      <c r="C42" s="5">
        <v>25.61</v>
      </c>
    </row>
    <row r="43" spans="1:5" x14ac:dyDescent="0.25">
      <c r="A43" s="2">
        <v>3</v>
      </c>
      <c r="B43" s="6" t="s">
        <v>41</v>
      </c>
      <c r="C43" s="5">
        <v>56.55</v>
      </c>
    </row>
    <row r="44" spans="1:5" x14ac:dyDescent="0.25">
      <c r="B44" s="9" t="s">
        <v>42</v>
      </c>
      <c r="C44" s="12">
        <f>SUM(C41:C43)</f>
        <v>94.449999999999989</v>
      </c>
    </row>
    <row r="45" spans="1:5" x14ac:dyDescent="0.25">
      <c r="B45" s="2"/>
      <c r="C45" s="2"/>
    </row>
    <row r="46" spans="1:5" x14ac:dyDescent="0.25">
      <c r="B46" s="2"/>
      <c r="C46" s="2"/>
    </row>
    <row r="47" spans="1:5" s="16" customFormat="1" x14ac:dyDescent="0.25">
      <c r="A47" s="16" t="s">
        <v>44</v>
      </c>
    </row>
    <row r="49" spans="1:3" x14ac:dyDescent="0.25">
      <c r="A49" s="2" t="s">
        <v>1</v>
      </c>
      <c r="B49" s="2" t="s">
        <v>2</v>
      </c>
      <c r="C49" s="2" t="s">
        <v>45</v>
      </c>
    </row>
    <row r="50" spans="1:3" x14ac:dyDescent="0.25">
      <c r="A50" s="2">
        <v>1</v>
      </c>
      <c r="B50" s="2" t="s">
        <v>46</v>
      </c>
      <c r="C50" s="7">
        <v>6</v>
      </c>
    </row>
    <row r="51" spans="1:3" x14ac:dyDescent="0.25">
      <c r="A51" s="2">
        <v>2</v>
      </c>
      <c r="B51" s="2" t="s">
        <v>60</v>
      </c>
      <c r="C51" s="7">
        <v>5</v>
      </c>
    </row>
    <row r="52" spans="1:3" x14ac:dyDescent="0.25">
      <c r="A52" s="2"/>
      <c r="B52" s="9" t="s">
        <v>74</v>
      </c>
      <c r="C52" s="11">
        <f>SUM(C50:C51)</f>
        <v>11</v>
      </c>
    </row>
    <row r="53" spans="1:3" x14ac:dyDescent="0.25">
      <c r="A53" s="2"/>
      <c r="B53" s="2"/>
      <c r="C53" s="2"/>
    </row>
    <row r="55" spans="1:3" s="16" customFormat="1" x14ac:dyDescent="0.25">
      <c r="A55" s="16" t="s">
        <v>47</v>
      </c>
    </row>
    <row r="57" spans="1:3" x14ac:dyDescent="0.25">
      <c r="A57" s="2" t="s">
        <v>1</v>
      </c>
      <c r="B57" s="2" t="s">
        <v>2</v>
      </c>
      <c r="C57" s="2" t="s">
        <v>45</v>
      </c>
    </row>
    <row r="58" spans="1:3" x14ac:dyDescent="0.25">
      <c r="A58" s="2">
        <v>1</v>
      </c>
      <c r="B58" s="2" t="s">
        <v>48</v>
      </c>
      <c r="C58" s="5">
        <v>6</v>
      </c>
    </row>
    <row r="59" spans="1:3" x14ac:dyDescent="0.25">
      <c r="A59" s="2">
        <v>2</v>
      </c>
      <c r="B59" s="2" t="s">
        <v>49</v>
      </c>
      <c r="C59" s="8">
        <v>6</v>
      </c>
    </row>
    <row r="60" spans="1:3" x14ac:dyDescent="0.25">
      <c r="A60" s="2">
        <v>3</v>
      </c>
      <c r="B60" s="2" t="s">
        <v>50</v>
      </c>
      <c r="C60" s="8">
        <v>21</v>
      </c>
    </row>
    <row r="61" spans="1:3" x14ac:dyDescent="0.25">
      <c r="A61" s="2">
        <v>4</v>
      </c>
      <c r="B61" s="2" t="s">
        <v>51</v>
      </c>
      <c r="C61" s="8">
        <v>6</v>
      </c>
    </row>
    <row r="62" spans="1:3" x14ac:dyDescent="0.25">
      <c r="A62" s="2">
        <v>5</v>
      </c>
      <c r="B62" s="2" t="s">
        <v>52</v>
      </c>
      <c r="C62" s="8">
        <v>9</v>
      </c>
    </row>
    <row r="63" spans="1:3" x14ac:dyDescent="0.25">
      <c r="A63" s="2">
        <v>6</v>
      </c>
      <c r="B63" s="2" t="s">
        <v>53</v>
      </c>
      <c r="C63" s="8">
        <v>12</v>
      </c>
    </row>
    <row r="64" spans="1:3" x14ac:dyDescent="0.25">
      <c r="A64" s="2">
        <v>7</v>
      </c>
      <c r="B64" s="2" t="s">
        <v>57</v>
      </c>
      <c r="C64" s="8">
        <v>6</v>
      </c>
    </row>
    <row r="65" spans="1:3" x14ac:dyDescent="0.25">
      <c r="A65" s="2">
        <v>8</v>
      </c>
      <c r="B65" s="2" t="s">
        <v>58</v>
      </c>
      <c r="C65" s="8">
        <v>6</v>
      </c>
    </row>
    <row r="66" spans="1:3" x14ac:dyDescent="0.25">
      <c r="A66" s="2">
        <v>9</v>
      </c>
      <c r="B66" s="2" t="s">
        <v>55</v>
      </c>
      <c r="C66" s="8">
        <v>4.5</v>
      </c>
    </row>
    <row r="67" spans="1:3" x14ac:dyDescent="0.25">
      <c r="A67" s="2">
        <v>10</v>
      </c>
      <c r="B67" s="2" t="s">
        <v>56</v>
      </c>
      <c r="C67" s="8">
        <v>7</v>
      </c>
    </row>
    <row r="68" spans="1:3" x14ac:dyDescent="0.25">
      <c r="A68" s="2">
        <v>11</v>
      </c>
      <c r="B68" s="2" t="s">
        <v>59</v>
      </c>
      <c r="C68" s="8">
        <v>1</v>
      </c>
    </row>
    <row r="69" spans="1:3" x14ac:dyDescent="0.25">
      <c r="A69" s="2">
        <v>12</v>
      </c>
      <c r="B69" s="2" t="s">
        <v>54</v>
      </c>
      <c r="C69" s="8">
        <v>13.1</v>
      </c>
    </row>
    <row r="70" spans="1:3" x14ac:dyDescent="0.25">
      <c r="B70" s="9" t="s">
        <v>74</v>
      </c>
      <c r="C70" s="11">
        <f>SUM(C58:C69)</f>
        <v>97.6</v>
      </c>
    </row>
    <row r="72" spans="1:3" s="16" customFormat="1" x14ac:dyDescent="0.25">
      <c r="A72" s="16" t="s">
        <v>61</v>
      </c>
    </row>
    <row r="74" spans="1:3" x14ac:dyDescent="0.25">
      <c r="A74" s="2" t="s">
        <v>1</v>
      </c>
      <c r="B74" s="2" t="s">
        <v>2</v>
      </c>
      <c r="C74" s="2" t="s">
        <v>62</v>
      </c>
    </row>
    <row r="75" spans="1:3" x14ac:dyDescent="0.25">
      <c r="A75" s="2">
        <v>1</v>
      </c>
      <c r="B75" s="2" t="s">
        <v>63</v>
      </c>
      <c r="C75" s="7">
        <v>6</v>
      </c>
    </row>
    <row r="76" spans="1:3" x14ac:dyDescent="0.25">
      <c r="A76" s="2">
        <v>2</v>
      </c>
      <c r="B76" s="2" t="s">
        <v>64</v>
      </c>
      <c r="C76" s="7">
        <v>6</v>
      </c>
    </row>
    <row r="77" spans="1:3" x14ac:dyDescent="0.25">
      <c r="A77" s="2">
        <v>3</v>
      </c>
      <c r="B77" s="2" t="s">
        <v>65</v>
      </c>
      <c r="C77" s="7">
        <v>9</v>
      </c>
    </row>
    <row r="78" spans="1:3" x14ac:dyDescent="0.25">
      <c r="A78" s="2">
        <v>4</v>
      </c>
      <c r="B78" s="2" t="s">
        <v>66</v>
      </c>
      <c r="C78" s="7">
        <v>6</v>
      </c>
    </row>
    <row r="79" spans="1:3" x14ac:dyDescent="0.25">
      <c r="A79" s="2">
        <v>5</v>
      </c>
      <c r="B79" s="2" t="s">
        <v>66</v>
      </c>
      <c r="C79" s="7">
        <v>1</v>
      </c>
    </row>
    <row r="80" spans="1:3" x14ac:dyDescent="0.25">
      <c r="A80" s="2">
        <v>6</v>
      </c>
      <c r="B80" s="2" t="s">
        <v>67</v>
      </c>
      <c r="C80" s="7">
        <v>6</v>
      </c>
    </row>
    <row r="81" spans="1:4" x14ac:dyDescent="0.25">
      <c r="A81" s="2">
        <v>7</v>
      </c>
      <c r="B81" s="2" t="s">
        <v>67</v>
      </c>
      <c r="C81" s="7">
        <v>1</v>
      </c>
    </row>
    <row r="82" spans="1:4" x14ac:dyDescent="0.25">
      <c r="A82" s="2">
        <v>8</v>
      </c>
      <c r="B82" s="2" t="s">
        <v>67</v>
      </c>
      <c r="C82" s="7">
        <v>3</v>
      </c>
    </row>
    <row r="83" spans="1:4" x14ac:dyDescent="0.25">
      <c r="A83" s="2">
        <v>9</v>
      </c>
      <c r="B83" s="2" t="s">
        <v>68</v>
      </c>
      <c r="C83" s="7">
        <v>9</v>
      </c>
    </row>
    <row r="84" spans="1:4" x14ac:dyDescent="0.25">
      <c r="A84" s="2">
        <v>10</v>
      </c>
      <c r="B84" s="2" t="s">
        <v>69</v>
      </c>
      <c r="C84" s="7">
        <v>1.5</v>
      </c>
    </row>
    <row r="85" spans="1:4" x14ac:dyDescent="0.25">
      <c r="A85" s="2">
        <v>11</v>
      </c>
      <c r="B85" s="2" t="s">
        <v>70</v>
      </c>
      <c r="C85" s="7">
        <v>2.5</v>
      </c>
    </row>
    <row r="86" spans="1:4" x14ac:dyDescent="0.25">
      <c r="A86" s="2">
        <v>12</v>
      </c>
      <c r="B86" s="2" t="s">
        <v>71</v>
      </c>
      <c r="C86" s="7">
        <v>2.4</v>
      </c>
    </row>
    <row r="87" spans="1:4" x14ac:dyDescent="0.25">
      <c r="A87" s="2">
        <v>13</v>
      </c>
      <c r="B87" s="2" t="s">
        <v>71</v>
      </c>
      <c r="C87" s="7">
        <v>1.4</v>
      </c>
    </row>
    <row r="88" spans="1:4" x14ac:dyDescent="0.25">
      <c r="A88" s="2">
        <v>14</v>
      </c>
      <c r="B88" s="2" t="s">
        <v>72</v>
      </c>
      <c r="C88" s="7">
        <v>1.2</v>
      </c>
    </row>
    <row r="89" spans="1:4" x14ac:dyDescent="0.25">
      <c r="A89" s="2">
        <v>15</v>
      </c>
      <c r="B89" s="2" t="s">
        <v>73</v>
      </c>
      <c r="C89" s="7">
        <v>1.7</v>
      </c>
    </row>
    <row r="90" spans="1:4" x14ac:dyDescent="0.25">
      <c r="B90" s="9" t="s">
        <v>74</v>
      </c>
      <c r="C90" s="10">
        <f>SUM(Tabela4[COMP. TOTAL])</f>
        <v>57.7</v>
      </c>
    </row>
    <row r="92" spans="1:4" x14ac:dyDescent="0.25">
      <c r="A92" s="16" t="s">
        <v>75</v>
      </c>
    </row>
    <row r="94" spans="1:4" x14ac:dyDescent="0.25">
      <c r="A94" s="2" t="s">
        <v>1</v>
      </c>
      <c r="B94" s="2" t="s">
        <v>3</v>
      </c>
      <c r="C94" s="2" t="s">
        <v>77</v>
      </c>
      <c r="D94" s="2" t="s">
        <v>13</v>
      </c>
    </row>
    <row r="95" spans="1:4" x14ac:dyDescent="0.25">
      <c r="A95" s="2">
        <v>1</v>
      </c>
      <c r="B95" s="2" t="s">
        <v>76</v>
      </c>
      <c r="C95" s="2" t="s">
        <v>78</v>
      </c>
      <c r="D95" s="7">
        <f>SUM(E9,E26,E36)</f>
        <v>720.89599999999996</v>
      </c>
    </row>
    <row r="96" spans="1:4" x14ac:dyDescent="0.25">
      <c r="A96" s="2">
        <v>2</v>
      </c>
      <c r="B96" s="2" t="s">
        <v>79</v>
      </c>
      <c r="C96" s="2" t="s">
        <v>80</v>
      </c>
      <c r="D96" s="2">
        <f>SUM(C44)</f>
        <v>94.449999999999989</v>
      </c>
    </row>
    <row r="97" spans="1:4" x14ac:dyDescent="0.25">
      <c r="A97" s="2">
        <v>3</v>
      </c>
      <c r="B97" s="2" t="s">
        <v>82</v>
      </c>
      <c r="C97" s="2" t="s">
        <v>81</v>
      </c>
      <c r="D97" s="7">
        <f>SUM(C52)</f>
        <v>11</v>
      </c>
    </row>
    <row r="98" spans="1:4" x14ac:dyDescent="0.25">
      <c r="A98" s="2">
        <v>4</v>
      </c>
      <c r="B98" s="2" t="s">
        <v>83</v>
      </c>
      <c r="C98" s="2" t="s">
        <v>81</v>
      </c>
      <c r="D98" s="7">
        <f>SUM(C90,C70)</f>
        <v>155.30000000000001</v>
      </c>
    </row>
  </sheetData>
  <pageMargins left="0.7" right="0.7" top="0.75" bottom="0.75" header="0.3" footer="0.3"/>
  <pageSetup paperSize="9" orientation="portrait" horizontalDpi="0" verticalDpi="0"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2016-07-01T12:17:54Z</dcterms:modified>
</cp:coreProperties>
</file>